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57-24 - Eventual Contratação de Serviços de Exames - SMS\"/>
    </mc:Choice>
  </mc:AlternateContent>
  <xr:revisionPtr revIDLastSave="0" documentId="13_ncr:1_{B8E0D190-DB97-4CBC-A007-ABA307291A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Preços'!$A$11:$G$35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E6" i="1" l="1"/>
  <c r="G13" i="1"/>
  <c r="F31" i="1" s="1"/>
  <c r="A4" i="1"/>
  <c r="A34" i="1"/>
  <c r="A35" i="1"/>
  <c r="A33" i="1"/>
  <c r="A32" i="1"/>
  <c r="A6" i="1"/>
  <c r="A5" i="1"/>
  <c r="A3" i="1"/>
</calcChain>
</file>

<file path=xl/sharedStrings.xml><?xml version="1.0" encoding="utf-8"?>
<sst xmlns="http://schemas.openxmlformats.org/spreadsheetml/2006/main" count="84" uniqueCount="65">
  <si>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</si>
  <si>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</si>
  <si>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</si>
  <si>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</si>
  <si>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</si>
  <si>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</si>
  <si>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</si>
  <si>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</si>
  <si>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</si>
  <si>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</si>
  <si>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</si>
  <si>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</si>
  <si>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</si>
  <si>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</si>
  <si>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</si>
  <si>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</si>
  <si>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</si>
  <si>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</si>
  <si>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</si>
  <si>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</si>
  <si>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</si>
  <si>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</si>
  <si>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</si>
  <si>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</si>
  <si>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</si>
  <si>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</si>
  <si>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</si>
  <si>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</si>
  <si>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</si>
  <si>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</si>
  <si>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</si>
  <si>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</si>
  <si>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</si>
  <si>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</si>
  <si>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</si>
  <si>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</si>
  <si>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</si>
  <si>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Prazo da Ata: 12 (doze) meses a contar de sua assinatura.</t>
  </si>
  <si>
    <t>ANEXO III - QUADRO DE PROPOSTAS</t>
  </si>
  <si>
    <t>Sec. Saúde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</si>
  <si>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</si>
  <si>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PREGÃO ELETRÔNICO Nº 057/2024</t>
  </si>
  <si>
    <t>PROCESSO ADMINISTRATIVO N° 1799/2024 de 14/05/2024</t>
  </si>
  <si>
    <t>A execução do objeto da presente licitação será realizada junto à Secretaria obedecendo, na íntegra, ao detalhamento do termo de referência (ANEXO I).</t>
  </si>
  <si>
    <t>O pagamento do objeto de que trata o PREGÃO ELETRÔNICO 057/2024, será efetuado pela Tesouraria da Secretaria Municipal de Saúde de Sumidouro.</t>
  </si>
  <si>
    <t>Audiometria tonal e vocal</t>
  </si>
  <si>
    <t>Impendanciometria</t>
  </si>
  <si>
    <t>Teste da orelhinha</t>
  </si>
  <si>
    <t>Teste da linguinha</t>
  </si>
  <si>
    <t>Polissonografia</t>
  </si>
  <si>
    <t>Estudo urodnâmico</t>
  </si>
  <si>
    <t>Ecocardiograma transesofágico</t>
  </si>
  <si>
    <t>RX panorâmica de mandíbula</t>
  </si>
  <si>
    <t>Histeroscopia</t>
  </si>
  <si>
    <t>Pet Scam</t>
  </si>
  <si>
    <t>Anuscopia</t>
  </si>
  <si>
    <t>Manometria anorretal</t>
  </si>
  <si>
    <t>Manometria esofagica</t>
  </si>
  <si>
    <t>Tomografia com sedação (mastoides)</t>
  </si>
  <si>
    <t>Teste do olhinho</t>
  </si>
  <si>
    <t>Vectoeletronistagmografia</t>
  </si>
  <si>
    <t>Esofagonometria</t>
  </si>
  <si>
    <t>EVENTUAL CONTRATAÇÃO DE SERVIÇOS DE EXAMES - SRP</t>
  </si>
  <si>
    <t>SERV</t>
  </si>
  <si>
    <t>Abertura das Propostas: 24/10/2024,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</si>
</sst>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1799/24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46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38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057/2024  -  ABERTURA DAS PROPOSTAS: 24/10/2024, ÀS 10:00HS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CONTRATAÇÃO DE SERVIÇOS DE EXAMES - SRP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1799/2024 de 14/05/2024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28</v>
      </c>
      <c r="D6" s="69"/>
      <c r="E6" s="70">
        <f>Dados!B8</f>
        <v>289968.09999999998</v>
      </c>
      <c r="F6" s="70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4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45</v>
      </c>
      <c r="C13" s="33" t="s">
        <v>63</v>
      </c>
      <c r="D13" s="47">
        <v>200</v>
      </c>
      <c r="E13" s="49">
        <v>80.45</v>
      </c>
      <c r="F13" s="59"/>
      <c r="G13" s="34" t="str">
        <f>IF(F13="","",IF(ISTEXT(F13),"NC",F13*D13))</f>
        <v/>
      </c>
      <c r="H13" s="39"/>
      <c r="K13" s="7"/>
    </row>
    <row r="14" spans="1:11" s="8" customFormat="1" ht="11.25" x14ac:dyDescent="0.2">
      <c r="A14" s="32">
        <v>2</v>
      </c>
      <c r="B14" s="30" t="s">
        <v>46</v>
      </c>
      <c r="C14" s="33" t="s">
        <v>63</v>
      </c>
      <c r="D14" s="47">
        <v>200</v>
      </c>
      <c r="E14" s="49">
        <v>115</v>
      </c>
      <c r="F14" s="59"/>
      <c r="G14" s="34" t="str">
        <f t="shared" ref="G14:G29" si="0">IF(F14="","",IF(ISTEXT(F14),"NC",F14*D14))</f>
        <v/>
      </c>
      <c r="H14" s="39"/>
      <c r="K14" s="7"/>
    </row>
    <row r="15" spans="1:11" s="8" customFormat="1" ht="11.25" x14ac:dyDescent="0.2">
      <c r="A15" s="32">
        <v>3</v>
      </c>
      <c r="B15" s="30" t="s">
        <v>47</v>
      </c>
      <c r="C15" s="33" t="s">
        <v>63</v>
      </c>
      <c r="D15" s="47">
        <v>200</v>
      </c>
      <c r="E15" s="49">
        <v>125</v>
      </c>
      <c r="F15" s="59"/>
      <c r="G15" s="34" t="str">
        <f t="shared" si="0"/>
        <v/>
      </c>
      <c r="H15" s="39"/>
      <c r="K15" s="7"/>
    </row>
    <row r="16" spans="1:11" s="8" customFormat="1" ht="11.25" x14ac:dyDescent="0.2">
      <c r="A16" s="32">
        <v>4</v>
      </c>
      <c r="B16" s="30" t="s">
        <v>48</v>
      </c>
      <c r="C16" s="33" t="s">
        <v>63</v>
      </c>
      <c r="D16" s="47">
        <v>200</v>
      </c>
      <c r="E16" s="49">
        <v>104.5</v>
      </c>
      <c r="F16" s="59"/>
      <c r="G16" s="34" t="str">
        <f t="shared" si="0"/>
        <v/>
      </c>
      <c r="H16" s="39"/>
      <c r="K16" s="7"/>
    </row>
    <row r="17" spans="1:11" s="8" customFormat="1" ht="11.25" x14ac:dyDescent="0.2">
      <c r="A17" s="32">
        <v>5</v>
      </c>
      <c r="B17" s="30" t="s">
        <v>49</v>
      </c>
      <c r="C17" s="33" t="s">
        <v>63</v>
      </c>
      <c r="D17" s="47">
        <v>50</v>
      </c>
      <c r="E17" s="49">
        <v>850</v>
      </c>
      <c r="F17" s="59"/>
      <c r="G17" s="34" t="str">
        <f t="shared" si="0"/>
        <v/>
      </c>
      <c r="H17" s="39"/>
      <c r="K17" s="7"/>
    </row>
    <row r="18" spans="1:11" s="8" customFormat="1" ht="11.25" x14ac:dyDescent="0.2">
      <c r="A18" s="32">
        <v>6</v>
      </c>
      <c r="B18" s="30" t="s">
        <v>50</v>
      </c>
      <c r="C18" s="33" t="s">
        <v>63</v>
      </c>
      <c r="D18" s="47">
        <v>50</v>
      </c>
      <c r="E18" s="49">
        <v>396</v>
      </c>
      <c r="F18" s="59"/>
      <c r="G18" s="34" t="str">
        <f t="shared" si="0"/>
        <v/>
      </c>
      <c r="H18" s="39"/>
      <c r="K18" s="7"/>
    </row>
    <row r="19" spans="1:11" s="8" customFormat="1" ht="11.25" x14ac:dyDescent="0.2">
      <c r="A19" s="32">
        <v>7</v>
      </c>
      <c r="B19" s="30" t="s">
        <v>51</v>
      </c>
      <c r="C19" s="33" t="s">
        <v>63</v>
      </c>
      <c r="D19" s="47">
        <v>50</v>
      </c>
      <c r="E19" s="49">
        <v>670</v>
      </c>
      <c r="F19" s="59"/>
      <c r="G19" s="34" t="str">
        <f t="shared" si="0"/>
        <v/>
      </c>
      <c r="H19" s="39"/>
      <c r="K19" s="7"/>
    </row>
    <row r="20" spans="1:11" s="8" customFormat="1" ht="11.25" x14ac:dyDescent="0.2">
      <c r="A20" s="32">
        <v>8</v>
      </c>
      <c r="B20" s="30" t="s">
        <v>52</v>
      </c>
      <c r="C20" s="33" t="s">
        <v>63</v>
      </c>
      <c r="D20" s="47">
        <v>30</v>
      </c>
      <c r="E20" s="49">
        <v>170.01</v>
      </c>
      <c r="F20" s="59"/>
      <c r="G20" s="34" t="str">
        <f t="shared" si="0"/>
        <v/>
      </c>
      <c r="H20" s="39"/>
      <c r="K20" s="7"/>
    </row>
    <row r="21" spans="1:11" s="8" customFormat="1" ht="11.25" x14ac:dyDescent="0.2">
      <c r="A21" s="32">
        <v>9</v>
      </c>
      <c r="B21" s="30" t="s">
        <v>53</v>
      </c>
      <c r="C21" s="33" t="s">
        <v>63</v>
      </c>
      <c r="D21" s="47">
        <v>30</v>
      </c>
      <c r="E21" s="49">
        <v>600</v>
      </c>
      <c r="F21" s="59"/>
      <c r="G21" s="34" t="str">
        <f t="shared" si="0"/>
        <v/>
      </c>
      <c r="H21" s="39"/>
      <c r="K21" s="7"/>
    </row>
    <row r="22" spans="1:11" s="8" customFormat="1" ht="11.25" x14ac:dyDescent="0.2">
      <c r="A22" s="32">
        <v>10</v>
      </c>
      <c r="B22" s="30" t="s">
        <v>54</v>
      </c>
      <c r="C22" s="33" t="s">
        <v>63</v>
      </c>
      <c r="D22" s="47">
        <v>15</v>
      </c>
      <c r="E22" s="49">
        <v>138.18</v>
      </c>
      <c r="F22" s="59"/>
      <c r="G22" s="34" t="str">
        <f t="shared" si="0"/>
        <v/>
      </c>
      <c r="H22" s="39"/>
      <c r="K22" s="7"/>
    </row>
    <row r="23" spans="1:11" s="8" customFormat="1" ht="11.25" x14ac:dyDescent="0.2">
      <c r="A23" s="32">
        <v>11</v>
      </c>
      <c r="B23" s="30" t="s">
        <v>55</v>
      </c>
      <c r="C23" s="33" t="s">
        <v>63</v>
      </c>
      <c r="D23" s="47">
        <v>15</v>
      </c>
      <c r="E23" s="49">
        <v>26.3</v>
      </c>
      <c r="F23" s="59"/>
      <c r="G23" s="34" t="str">
        <f t="shared" si="0"/>
        <v/>
      </c>
      <c r="H23" s="39"/>
      <c r="K23" s="7"/>
    </row>
    <row r="24" spans="1:11" s="8" customFormat="1" ht="11.25" x14ac:dyDescent="0.2">
      <c r="A24" s="32">
        <v>12</v>
      </c>
      <c r="B24" s="30" t="s">
        <v>56</v>
      </c>
      <c r="C24" s="33" t="s">
        <v>63</v>
      </c>
      <c r="D24" s="47">
        <v>15</v>
      </c>
      <c r="E24" s="49">
        <v>600</v>
      </c>
      <c r="F24" s="59"/>
      <c r="G24" s="34" t="str">
        <f t="shared" si="0"/>
        <v/>
      </c>
      <c r="H24" s="39"/>
      <c r="K24" s="7"/>
    </row>
    <row r="25" spans="1:11" s="8" customFormat="1" ht="11.25" x14ac:dyDescent="0.2">
      <c r="A25" s="32">
        <v>13</v>
      </c>
      <c r="B25" s="30" t="s">
        <v>57</v>
      </c>
      <c r="C25" s="33" t="s">
        <v>63</v>
      </c>
      <c r="D25" s="47">
        <v>30</v>
      </c>
      <c r="E25" s="49">
        <v>451.62</v>
      </c>
      <c r="F25" s="59"/>
      <c r="G25" s="34" t="str">
        <f t="shared" si="0"/>
        <v/>
      </c>
      <c r="H25" s="39"/>
      <c r="K25" s="7"/>
    </row>
    <row r="26" spans="1:11" s="8" customFormat="1" ht="11.25" x14ac:dyDescent="0.2">
      <c r="A26" s="32">
        <v>14</v>
      </c>
      <c r="B26" s="30" t="s">
        <v>58</v>
      </c>
      <c r="C26" s="33" t="s">
        <v>63</v>
      </c>
      <c r="D26" s="47">
        <v>20</v>
      </c>
      <c r="E26" s="49">
        <v>303</v>
      </c>
      <c r="F26" s="59"/>
      <c r="G26" s="34" t="str">
        <f t="shared" si="0"/>
        <v/>
      </c>
      <c r="H26" s="39"/>
      <c r="K26" s="7"/>
    </row>
    <row r="27" spans="1:11" s="8" customFormat="1" ht="11.25" x14ac:dyDescent="0.2">
      <c r="A27" s="32">
        <v>15</v>
      </c>
      <c r="B27" s="30" t="s">
        <v>59</v>
      </c>
      <c r="C27" s="33" t="s">
        <v>63</v>
      </c>
      <c r="D27" s="47">
        <v>200</v>
      </c>
      <c r="E27" s="49">
        <v>143.16</v>
      </c>
      <c r="F27" s="59"/>
      <c r="G27" s="34" t="str">
        <f t="shared" si="0"/>
        <v/>
      </c>
      <c r="H27" s="39"/>
      <c r="K27" s="7"/>
    </row>
    <row r="28" spans="1:11" s="8" customFormat="1" ht="11.25" x14ac:dyDescent="0.2">
      <c r="A28" s="32">
        <v>16</v>
      </c>
      <c r="B28" s="30" t="s">
        <v>60</v>
      </c>
      <c r="C28" s="33" t="s">
        <v>63</v>
      </c>
      <c r="D28" s="47">
        <v>70</v>
      </c>
      <c r="E28" s="49">
        <v>230</v>
      </c>
      <c r="F28" s="59"/>
      <c r="G28" s="34" t="str">
        <f t="shared" si="0"/>
        <v/>
      </c>
      <c r="H28" s="39"/>
      <c r="K28" s="7"/>
    </row>
    <row r="29" spans="1:11" s="8" customFormat="1" ht="11.25" x14ac:dyDescent="0.2">
      <c r="A29" s="32">
        <v>17</v>
      </c>
      <c r="B29" s="30" t="s">
        <v>61</v>
      </c>
      <c r="C29" s="33" t="s">
        <v>63</v>
      </c>
      <c r="D29" s="47">
        <v>25</v>
      </c>
      <c r="E29" s="49">
        <v>400</v>
      </c>
      <c r="F29" s="59"/>
      <c r="G29" s="34" t="str">
        <f t="shared" si="0"/>
        <v/>
      </c>
      <c r="H29" s="39"/>
      <c r="K29" s="7"/>
    </row>
    <row r="30" spans="1:11" s="26" customFormat="1" ht="9" x14ac:dyDescent="0.2">
      <c r="A30" s="35"/>
      <c r="E30" s="45"/>
      <c r="F30" s="64" t="s">
        <v>26</v>
      </c>
      <c r="G30" s="65"/>
      <c r="H30" s="40"/>
    </row>
    <row r="31" spans="1:11" ht="14.25" customHeight="1" x14ac:dyDescent="0.2">
      <c r="F31" s="66" t="str">
        <f>IF(SUM(G13:G29)=0,"",SUM(G13:G29))</f>
        <v/>
      </c>
      <c r="G31" s="67"/>
      <c r="H31" s="41"/>
    </row>
    <row r="32" spans="1:11" s="36" customFormat="1" ht="24" customHeight="1" x14ac:dyDescent="0.2">
      <c r="A32" s="61" t="str">
        <f>" - "&amp;Dados!B23</f>
        <v xml:space="preserve"> - A execução do objeto da presente licitação será realizada junto à Secretaria obedecendo, na íntegra, ao detalhamento do termo de referência (ANEXO I).</v>
      </c>
      <c r="B32" s="61"/>
      <c r="C32" s="61"/>
      <c r="D32" s="61"/>
      <c r="E32" s="61"/>
      <c r="F32" s="61"/>
      <c r="G32" s="61"/>
      <c r="H32" s="42"/>
    </row>
    <row r="33" spans="1:8" s="36" customFormat="1" ht="21" customHeight="1" x14ac:dyDescent="0.2">
      <c r="A33" s="61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33" s="61"/>
      <c r="C33" s="61"/>
      <c r="D33" s="61"/>
      <c r="E33" s="61"/>
      <c r="F33" s="61"/>
      <c r="G33" s="61"/>
      <c r="H33" s="42"/>
    </row>
    <row r="34" spans="1:8" s="36" customFormat="1" ht="21" customHeight="1" x14ac:dyDescent="0.2">
      <c r="A34" s="61" t="str">
        <f>" - "&amp;Dados!B25</f>
        <v xml:space="preserve"> - O pagamento do objeto de que trata o PREGÃO ELETRÔNICO 057/2024, será efetuado pela Tesouraria da Secretaria Municipal de Saúde de Sumidouro.</v>
      </c>
      <c r="B34" s="61"/>
      <c r="C34" s="61"/>
      <c r="D34" s="61"/>
      <c r="E34" s="61"/>
      <c r="F34" s="61"/>
      <c r="G34" s="61"/>
      <c r="H34" s="42"/>
    </row>
    <row r="35" spans="1:8" s="26" customFormat="1" ht="9" x14ac:dyDescent="0.2">
      <c r="A35" s="61" t="str">
        <f>" - "&amp;Dados!B26</f>
        <v xml:space="preserve"> - Proposta válida por 60 (sessenta) dias</v>
      </c>
      <c r="B35" s="61"/>
      <c r="C35" s="61"/>
      <c r="D35" s="61"/>
      <c r="E35" s="61"/>
      <c r="F35" s="61"/>
      <c r="G35" s="61"/>
      <c r="H35" s="40"/>
    </row>
    <row r="36" spans="1:8" x14ac:dyDescent="0.2">
      <c r="H36" s="43"/>
    </row>
    <row r="37" spans="1:8" x14ac:dyDescent="0.2">
      <c r="H37" s="43"/>
    </row>
    <row r="38" spans="1:8" x14ac:dyDescent="0.2">
      <c r="H38" s="43"/>
    </row>
    <row r="39" spans="1:8" x14ac:dyDescent="0.2">
      <c r="H39" s="43"/>
    </row>
    <row r="40" spans="1:8" x14ac:dyDescent="0.2">
      <c r="H40" s="43"/>
    </row>
    <row r="41" spans="1:8" x14ac:dyDescent="0.2">
      <c r="H41" s="43"/>
    </row>
    <row r="42" spans="1:8" ht="12.75" customHeight="1" x14ac:dyDescent="0.2">
      <c r="B42" s="1"/>
      <c r="G42" s="1"/>
    </row>
    <row r="43" spans="1:8" x14ac:dyDescent="0.2">
      <c r="B43" s="1"/>
      <c r="G43" s="1"/>
    </row>
    <row r="44" spans="1:8" x14ac:dyDescent="0.2">
      <c r="B44" s="1"/>
      <c r="G44" s="1"/>
    </row>
    <row r="45" spans="1:8" x14ac:dyDescent="0.2">
      <c r="B45" s="1"/>
      <c r="G45" s="1"/>
    </row>
    <row r="46" spans="1:8" x14ac:dyDescent="0.2">
      <c r="B46" s="1"/>
      <c r="G46" s="1"/>
    </row>
  </sheetData>
  <autoFilter ref="A11:G35" xr:uid="{00000000-0009-0000-0000-000000000000}"/>
  <mergeCells count="15">
    <mergeCell ref="C6:D6"/>
    <mergeCell ref="E6:F6"/>
    <mergeCell ref="A2:G2"/>
    <mergeCell ref="A3:G3"/>
    <mergeCell ref="A4:G4"/>
    <mergeCell ref="A5:G5"/>
    <mergeCell ref="A32:G32"/>
    <mergeCell ref="A33:G33"/>
    <mergeCell ref="A34:G34"/>
    <mergeCell ref="B8:G8"/>
    <mergeCell ref="A35:G35"/>
    <mergeCell ref="B9:G9"/>
    <mergeCell ref="F30:G30"/>
    <mergeCell ref="F31:G31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29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29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29">
    <cfRule type="cellIs" dxfId="7" priority="11" stopIfTrue="1" operator="equal">
      <formula>""</formula>
    </cfRule>
  </conditionalFormatting>
  <conditionalFormatting sqref="F30">
    <cfRule type="expression" dxfId="6" priority="1" stopIfTrue="1">
      <formula>IF($J30="Empate",IF(H30=1,TRUE(),FALSE()),FALSE())</formula>
    </cfRule>
    <cfRule type="expression" dxfId="5" priority="2" stopIfTrue="1">
      <formula>IF(H30="&gt;",FALSE(),IF(H30&gt;0,TRUE(),FALSE()))</formula>
    </cfRule>
    <cfRule type="expression" dxfId="4" priority="3" stopIfTrue="1">
      <formula>IF(H30="&gt;",TRUE(),FALSE())</formula>
    </cfRule>
  </conditionalFormatting>
  <conditionalFormatting sqref="F31">
    <cfRule type="expression" dxfId="3" priority="4" stopIfTrue="1">
      <formula>IF($J30="OK",IF(H30=1,TRUE(),FALSE()),FALSE())</formula>
    </cfRule>
    <cfRule type="expression" dxfId="2" priority="5" stopIfTrue="1">
      <formula>IF($J30="Empate",IF(H30=1,TRUE(),FALSE()),FALSE())</formula>
    </cfRule>
    <cfRule type="expression" dxfId="1" priority="6" stopIfTrue="1">
      <formula>IF($J30="Empate",IF(H30=2,TRUE(),FALSE()),FALSE())</formula>
    </cfRule>
  </conditionalFormatting>
  <conditionalFormatting sqref="G13:G29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41</v>
      </c>
      <c r="E1" s="4"/>
      <c r="F1" s="4"/>
      <c r="G1" s="4"/>
    </row>
    <row r="2" spans="1:7" x14ac:dyDescent="0.2">
      <c r="A2" s="15" t="s">
        <v>10</v>
      </c>
      <c r="B2" s="56" t="s">
        <v>42</v>
      </c>
      <c r="E2" s="4"/>
      <c r="F2" s="4"/>
      <c r="G2" s="4"/>
    </row>
    <row r="3" spans="1:7" x14ac:dyDescent="0.2">
      <c r="A3" s="15" t="s">
        <v>11</v>
      </c>
      <c r="B3" s="56" t="s">
        <v>62</v>
      </c>
      <c r="C3" s="5"/>
      <c r="E3" s="52"/>
      <c r="F3" s="4"/>
      <c r="G3" s="4"/>
    </row>
    <row r="4" spans="1:7" x14ac:dyDescent="0.2">
      <c r="A4" s="15" t="s">
        <v>12</v>
      </c>
      <c r="B4" s="56" t="s">
        <v>64</v>
      </c>
      <c r="C4" s="5"/>
      <c r="E4" s="52"/>
      <c r="F4" s="4"/>
      <c r="G4" s="4"/>
    </row>
    <row r="5" spans="1:7" x14ac:dyDescent="0.2">
      <c r="A5" s="15" t="s">
        <v>13</v>
      </c>
      <c r="B5" s="56" t="s">
        <v>35</v>
      </c>
      <c r="C5" s="5"/>
      <c r="E5" s="52"/>
      <c r="F5" s="4"/>
      <c r="G5" s="4"/>
    </row>
    <row r="6" spans="1:7" x14ac:dyDescent="0.2">
      <c r="A6" s="15" t="s">
        <v>30</v>
      </c>
      <c r="B6" s="57" t="s">
        <v>36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289968.09999999998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39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43</v>
      </c>
      <c r="E23" s="4"/>
      <c r="F23" s="4"/>
      <c r="G23" s="51"/>
    </row>
    <row r="24" spans="1:256" ht="63.75" x14ac:dyDescent="0.2">
      <c r="A24" s="19" t="s">
        <v>16</v>
      </c>
      <c r="B24" s="57" t="s">
        <v>40</v>
      </c>
      <c r="E24" s="4"/>
      <c r="F24" s="4"/>
      <c r="G24" s="51"/>
    </row>
    <row r="25" spans="1:256" ht="38.25" x14ac:dyDescent="0.2">
      <c r="A25" s="19" t="s">
        <v>17</v>
      </c>
      <c r="B25" s="57" t="s">
        <v>44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x14ac:dyDescent="0.2">
      <c r="A27" s="19" t="s">
        <v>31</v>
      </c>
      <c r="B27" s="58" t="s">
        <v>37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2023-12-21T12:36:35Z</cp:lastPrinted>
  <dcterms:created xsi:type="dcterms:W3CDTF">2006-04-18T17:38:46Z</dcterms:created>
  <dcterms:modified xsi:type="dcterms:W3CDTF">2024-10-09T18:16:35Z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